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240" windowWidth="15600" windowHeight="9345" tabRatio="713"/>
  </bookViews>
  <sheets>
    <sheet name="NIT 22 Lacs Group (B) (2" sheetId="40" r:id="rId1"/>
  </sheets>
  <definedNames>
    <definedName name="_xlnm.Print_Area" localSheetId="0">'NIT 22 Lacs Group (B) (2'!$A$1:$I$20</definedName>
  </definedNames>
  <calcPr calcId="144525"/>
</workbook>
</file>

<file path=xl/calcChain.xml><?xml version="1.0" encoding="utf-8"?>
<calcChain xmlns="http://schemas.openxmlformats.org/spreadsheetml/2006/main">
  <c r="I12" i="40" l="1"/>
  <c r="I11" i="40"/>
  <c r="I10" i="40"/>
  <c r="I9" i="40"/>
  <c r="I8" i="40"/>
  <c r="I7" i="40"/>
  <c r="I6" i="40"/>
  <c r="I13" i="40" s="1"/>
  <c r="I14" i="40" l="1"/>
  <c r="J10" i="40"/>
</calcChain>
</file>

<file path=xl/sharedStrings.xml><?xml version="1.0" encoding="utf-8"?>
<sst xmlns="http://schemas.openxmlformats.org/spreadsheetml/2006/main" count="35" uniqueCount="24">
  <si>
    <t xml:space="preserve">Item No. </t>
  </si>
  <si>
    <t xml:space="preserve">Sub Item No. </t>
  </si>
  <si>
    <t xml:space="preserve">Rate </t>
  </si>
  <si>
    <t>Sqm</t>
  </si>
  <si>
    <t xml:space="preserve">S.
No. </t>
  </si>
  <si>
    <t>Particulars</t>
  </si>
  <si>
    <t xml:space="preserve">Quantity </t>
  </si>
  <si>
    <t xml:space="preserve">Unit </t>
  </si>
  <si>
    <t xml:space="preserve">Amount </t>
  </si>
  <si>
    <t xml:space="preserve">Cum </t>
  </si>
  <si>
    <t xml:space="preserve">Total </t>
  </si>
  <si>
    <t>Say Rs.</t>
  </si>
  <si>
    <t>Removing of paint on internal plastic emulsion/enamel paint by scraping sand papering and preparing the surfaces smooth including necessary repair to scratches etc.complete</t>
  </si>
  <si>
    <t>Removing of paint on external surface exterior emulsion/cement paint by scraping sand papering and preparing the surfaces smooth including necessary repair to scratches etc. complete at all height.</t>
  </si>
  <si>
    <t>Providing and applying on exterior surface with PREMIUM Exterior emulsion paint of required shade to give protective and water proof finish minimum 3 coats applied @ 1.40 lit / 10Sqm up to final finish  as per relevant I.S. Code 15489:2013 Type -2 Class D ,  C  (Glossy /Semi Glossy finish ) (Product such as Asian Apex  , Dulux Weather Shield Prima E900 ,  Berger Weathercoat Antidust ,  Nerolac Everlas Excel ,  Nippon Sumo Etra,  Opus True flex)  inclusive of providing abro tape on edges and articleand cleaning of door,  windows,  floor and surface as required with all tools tackles and labour etc. complete for the work.(With 3Year Warranty.)</t>
  </si>
  <si>
    <t>Providing and applying Premium  plastic emulsion  paint with roller application  minimum three coats applied @ 0.75 lit / 10Sqm up to final finish  as per relevant I.S. Code 15489:2013 Type -1 Class D &amp; C ( Glossy and Semi Glossy Finish) of required shade (Product such as Asian Apcolite Premium ,  Dulux Super Cover,  Berger Easy Clean , Nippon Breezee Metex Gold,  Opus  I-50 / Calista) inclusive of providing abro tape on edges and article and cleaning of door,  windows,  floor and surface as required with all tools tackles  and labour etc. complete for the work.(with 3 year Warranty)</t>
  </si>
  <si>
    <t>Providing and applying Polymaric cement primer on all surface applied @ 0.80 litrs/10 sqm as per relevant I.S. code 15489:1974 (product such as Birla white primacoat/activcoat,  Asian Trucare ,  Dulux interior cement primer,  Opus Calista / I10 ) with all  tool tackles and labour etc. complete for the work .</t>
  </si>
  <si>
    <t>Providing and applying Glossy finish Enamel paint mimimum 2 coats in all surface applying @ 0.75 lit/ 10 Sqm up to required finish as per relevent I.S. code 2932: 2013 of (Product such as Asian Apcolite Premium Enamel ,  Dulux Promise Premium Enamel ,  Nerolac Synthatic Enamel,  Opus Prime enamel )  inclusive of providing abro tape on edges and article and cleaning of door,  windows,  floor and surface as required with all tools tackle and labour etc. complete for the work.</t>
  </si>
  <si>
    <t xml:space="preserve">GROUP (B) - EXECUTIVE BUNGLOW , DISTRICT LEVEL GOVT. BUILDING    </t>
  </si>
  <si>
    <t xml:space="preserve">P.A.C. Rs 22.00 LAKHS </t>
  </si>
  <si>
    <t>Providing and applying 2mm thick  white cement based polymeric  Exterior grade  Putty with minimum 3 coats applied @ 5.4 kg/ 10Sqm  as per relevant IS code 17545:2021 (Product such as Birla wall care,  Asian trucare, JK wall putty,  Berger Bison wall putty) to make the surface smooth and even with all tools tackles and labour etc. complete for the work.</t>
  </si>
  <si>
    <t>Ammend No.</t>
  </si>
  <si>
    <t>08</t>
  </si>
  <si>
    <t>NIT FOR WHITE WASHING COLOUR, WASHING DISTEMPRING AND PAINTING OF DOOR AND WINDOW  OF DIFFERENT RESIDENTIAL &amp; NON RESIDENTIAL BUILDING UNDER PWD SUB DIV. No.01 DURG</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</si>
</sst>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quot;00&quot;"/>
    <numFmt numFmtId="165" formatCode="&quot;P.A.C. Rs.&quot;\ 0.00\ &quot;LAKHS&quot;"/>
    <numFmt numFmtId="166" formatCode="0.00&quot; Lakhs&quot;"/>
  </numFmts>
  <fonts count="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Arial"/>
      <family val="2"/>
    </font>
    <font>
      <sz val="11"/>
      <color theme="1"/>
      <name val="Arial"/>
      <family val="2"/>
    </font>
    <font>
      <sz val="10"/>
      <name val="Arial"/>
      <family val="2"/>
    </font>
    <font>
      <sz val="10"/>
      <color theme="1"/>
      <name val="Arial"/>
      <family val="2"/>
    </font>
    <font>
      <sz val="9"/>
      <color theme="1"/>
      <name val="Arial"/>
      <family val="2"/>
    </font>
    <font>
      <b/>
      <sz val="11"/>
      <color theme="1"/>
      <name val="Arial"/>
      <family val="2"/>
    </font>
    <font>
      <sz val="10.5"/>
      <color theme="1"/>
      <name val="Arial"/>
      <family val="2"/>
    </font>
    <font>
      <sz val="10.5"/>
      <name val="Arial"/>
      <family val="2"/>
    </font>
    <font>
      <b/>
      <sz val="10.5"/>
      <color theme="1"/>
      <name val="Arial"/>
      <family val="2"/>
    </font>
    <font>
      <b/>
      <sz val="9"/>
      <color theme="1"/>
      <name val="Arial"/>
      <family val="2"/>
    </font>
    <font>
      <b/>
      <sz val="10"/>
      <color theme="1"/>
      <name val="Arial"/>
      <family val="2"/>
    </font>
    <font>
      <b/>
      <sz val="10"/>
      <name val="Arial"/>
      <family val="2"/>
    </font>
    <font>
      <b/>
      <sz val="11.5"/>
      <color theme="1"/>
      <name val="Arial"/>
      <family val="2"/>
    </font>
    <font>
      <b/>
      <sz val="14"/>
      <color theme="1"/>
      <name val="Arial"/>
      <family val="2"/>
    </font>
    <font>
      <b/>
      <i/>
      <u/>
      <sz val="20"/>
      <color indexed="8"/>
      <name val="Cambria"/>
      <family val="1"/>
    </font>
    <font>
      <b/>
      <i/>
      <sz val="18"/>
      <color indexed="8"/>
      <name val="Cambria"/>
      <family val="1"/>
    </font>
    <font>
      <b/>
      <i/>
      <u/>
      <sz val="18"/>
      <color indexed="8"/>
      <name val="Cambria"/>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4" fillId="0" borderId="0"/>
    <xf numFmtId="0" fontId="7" fillId="0" borderId="0"/>
    <xf numFmtId="0" fontId="3" fillId="0" borderId="0"/>
    <xf numFmtId="0" fontId="2" fillId="0" borderId="0"/>
    <xf numFmtId="0" fontId="1" fillId="0" borderId="0"/>
  </cellStyleXfs>
  <cellXfs count="32">
    <xf numFmtId="0" fontId="0" fillId="0" borderId="0" xfId="0"/>
    <xf numFmtId="0" fontId="12" fillId="2" borderId="1" xfId="0" applyFont="1" applyFill="1" applyBorder="1" applyAlignment="1">
      <alignment horizontal="justify" vertical="top" wrapText="1"/>
    </xf>
    <xf numFmtId="2" fontId="5" fillId="2" borderId="1" xfId="0" applyNumberFormat="1" applyFont="1" applyFill="1" applyBorder="1" applyAlignment="1">
      <alignment horizontal="center" vertical="center" wrapText="1"/>
    </xf>
    <xf numFmtId="164" fontId="16" fillId="2" borderId="1" xfId="0" applyNumberFormat="1" applyFont="1" applyFill="1" applyBorder="1" applyAlignment="1">
      <alignment horizontal="center" vertical="center" wrapText="1"/>
    </xf>
    <xf numFmtId="166" fontId="9" fillId="2" borderId="0" xfId="3" applyNumberFormat="1" applyFont="1" applyFill="1" applyAlignment="1">
      <alignment wrapText="1"/>
    </xf>
    <xf numFmtId="0" fontId="6" fillId="2" borderId="0" xfId="3" applyFont="1" applyFill="1" applyAlignment="1">
      <alignment wrapText="1"/>
    </xf>
    <xf numFmtId="0" fontId="11" fillId="2" borderId="1" xfId="3" applyFont="1" applyFill="1" applyBorder="1" applyAlignment="1">
      <alignment horizontal="center" vertical="top" wrapText="1"/>
    </xf>
    <xf numFmtId="166" fontId="9" fillId="2" borderId="0" xfId="3" applyNumberFormat="1" applyFont="1" applyFill="1" applyAlignment="1">
      <alignment vertical="top" wrapText="1"/>
    </xf>
    <xf numFmtId="0" fontId="6" fillId="2" borderId="0" xfId="3" applyFont="1" applyFill="1" applyAlignment="1">
      <alignment vertical="top" wrapText="1"/>
    </xf>
    <xf numFmtId="0" fontId="10" fillId="2" borderId="1" xfId="3" applyFont="1" applyFill="1" applyBorder="1" applyAlignment="1">
      <alignment horizontal="center" vertical="center" wrapText="1"/>
    </xf>
    <xf numFmtId="0" fontId="13" fillId="2" borderId="1" xfId="3" applyFont="1" applyFill="1" applyBorder="1" applyAlignment="1">
      <alignment horizontal="center" vertical="top" wrapText="1"/>
    </xf>
    <xf numFmtId="166" fontId="14" fillId="2" borderId="0" xfId="3" applyNumberFormat="1" applyFont="1" applyFill="1" applyAlignment="1">
      <alignment wrapText="1"/>
    </xf>
    <xf numFmtId="0" fontId="15" fillId="2" borderId="0" xfId="3" applyFont="1" applyFill="1" applyAlignment="1">
      <alignment wrapText="1"/>
    </xf>
    <xf numFmtId="0" fontId="11" fillId="2" borderId="1" xfId="3" applyFont="1" applyFill="1" applyBorder="1" applyAlignment="1">
      <alignment horizontal="justify" vertical="top" wrapText="1"/>
    </xf>
    <xf numFmtId="2" fontId="7" fillId="2" borderId="1" xfId="0" applyNumberFormat="1" applyFont="1" applyFill="1" applyBorder="1" applyAlignment="1">
      <alignment horizontal="center" vertical="center" wrapText="1"/>
    </xf>
    <xf numFmtId="2" fontId="6" fillId="2" borderId="1" xfId="3" applyNumberFormat="1" applyFont="1" applyFill="1" applyBorder="1" applyAlignment="1">
      <alignment horizontal="center" vertical="center" wrapText="1"/>
    </xf>
    <xf numFmtId="0" fontId="8" fillId="2" borderId="0" xfId="3" applyFont="1" applyFill="1" applyAlignment="1">
      <alignment wrapText="1"/>
    </xf>
    <xf numFmtId="0" fontId="6" fillId="2" borderId="1" xfId="3" applyFont="1" applyFill="1" applyBorder="1" applyAlignment="1">
      <alignment horizontal="center" vertical="top" wrapText="1"/>
    </xf>
    <xf numFmtId="0" fontId="9" fillId="2" borderId="0" xfId="3" applyFont="1" applyFill="1" applyAlignment="1">
      <alignment wrapText="1"/>
    </xf>
    <xf numFmtId="0" fontId="11" fillId="2" borderId="0" xfId="3" applyFont="1" applyFill="1" applyAlignment="1">
      <alignment vertical="top" wrapText="1"/>
    </xf>
    <xf numFmtId="164" fontId="17" fillId="2" borderId="1" xfId="3" applyNumberFormat="1" applyFont="1" applyFill="1" applyBorder="1" applyAlignment="1">
      <alignment horizontal="center" vertical="center" wrapText="1"/>
    </xf>
    <xf numFmtId="166" fontId="17" fillId="2" borderId="1" xfId="3" applyNumberFormat="1" applyFont="1" applyFill="1" applyBorder="1" applyAlignment="1">
      <alignment horizontal="center" vertical="center" wrapText="1"/>
    </xf>
    <xf numFmtId="0" fontId="20" fillId="0" borderId="0" xfId="0" applyFont="1" applyBorder="1" applyAlignment="1">
      <alignment vertical="center" wrapText="1"/>
    </xf>
    <xf numFmtId="0" fontId="21" fillId="0" borderId="0" xfId="0" applyFont="1" applyBorder="1" applyAlignment="1">
      <alignment vertical="center" wrapText="1"/>
    </xf>
    <xf numFmtId="0" fontId="10" fillId="2" borderId="0" xfId="3" applyFont="1" applyFill="1" applyBorder="1" applyAlignment="1">
      <alignment horizontal="right" vertical="center" wrapText="1"/>
    </xf>
    <xf numFmtId="166" fontId="17" fillId="2" borderId="0" xfId="3" applyNumberFormat="1" applyFont="1" applyFill="1" applyBorder="1" applyAlignment="1">
      <alignment horizontal="center" vertical="center" wrapText="1"/>
    </xf>
    <xf numFmtId="49" fontId="6" fillId="2" borderId="1" xfId="3" applyNumberFormat="1" applyFont="1" applyFill="1" applyBorder="1" applyAlignment="1">
      <alignment horizontal="center" vertical="top" wrapText="1"/>
    </xf>
    <xf numFmtId="2" fontId="6" fillId="2" borderId="1" xfId="3" applyNumberFormat="1" applyFont="1" applyFill="1" applyBorder="1" applyAlignment="1">
      <alignment horizontal="center" vertical="top"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65" fontId="18" fillId="2" borderId="0" xfId="3" applyNumberFormat="1" applyFont="1" applyFill="1" applyBorder="1" applyAlignment="1">
      <alignment horizontal="right" vertical="center" wrapText="1"/>
    </xf>
    <xf numFmtId="0" fontId="10" fillId="2" borderId="1" xfId="3" applyFont="1" applyFill="1" applyBorder="1" applyAlignment="1">
      <alignment horizontal="right" vertical="center" wrapText="1"/>
    </xf>
  </cellXfs>
  <cellStyles count="6">
    <cellStyle name="Normal" xfId="0" builtinId="0"/>
    <cellStyle name="Normal 12 2" xfId="5"/>
    <cellStyle name="Normal 2" xfId="2"/>
    <cellStyle name="Normal 2 2" xfId="3"/>
    <cellStyle name="Normal 2 3" xfId="1"/>
    <cellStyle name="Normal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814414</xdr:colOff>
      <xdr:row>17</xdr:row>
      <xdr:rowOff>0</xdr:rowOff>
    </xdr:from>
    <xdr:to>
      <xdr:col>4</xdr:col>
      <xdr:colOff>2498912</xdr:colOff>
      <xdr:row>19</xdr:row>
      <xdr:rowOff>77126</xdr:rowOff>
    </xdr:to>
    <xdr:sp macro="" textlink="">
      <xdr:nvSpPr>
        <xdr:cNvPr id="2" name="Text Box 10"/>
        <xdr:cNvSpPr txBox="1">
          <a:spLocks noChangeArrowheads="1"/>
        </xdr:cNvSpPr>
      </xdr:nvSpPr>
      <xdr:spPr bwMode="auto">
        <a:xfrm>
          <a:off x="3167089" y="14859000"/>
          <a:ext cx="1684498" cy="439076"/>
        </a:xfrm>
        <a:prstGeom prst="rect">
          <a:avLst/>
        </a:prstGeom>
        <a:solidFill>
          <a:srgbClr val="FFFFFF"/>
        </a:solidFill>
        <a:ln w="9525">
          <a:noFill/>
          <a:miter lim="800000"/>
          <a:headEnd/>
          <a:tailEnd/>
        </a:ln>
      </xdr:spPr>
      <xdr:txBody>
        <a:bodyPr vertOverflow="clip" wrap="square" lIns="27432" tIns="22860" rIns="27432" bIns="0" anchor="ctr" upright="1"/>
        <a:lstStyle/>
        <a:p>
          <a:pPr algn="ctr" rtl="1">
            <a:defRPr sz="1000"/>
          </a:pPr>
          <a:r>
            <a:rPr lang="en-US" sz="1050" b="1" i="0" strike="noStrike">
              <a:solidFill>
                <a:srgbClr val="000000"/>
              </a:solidFill>
              <a:latin typeface="Arial"/>
              <a:cs typeface="Arial"/>
            </a:rPr>
            <a:t>Sub Divisional Officer </a:t>
          </a:r>
          <a:r>
            <a:rPr lang="en-US" sz="1050" b="0" i="0" strike="noStrike">
              <a:solidFill>
                <a:srgbClr val="000000"/>
              </a:solidFill>
              <a:latin typeface="Arial"/>
              <a:cs typeface="Arial"/>
            </a:rPr>
            <a:t>PWD Sub Dn. No. 1 </a:t>
          </a:r>
          <a:r>
            <a:rPr lang="en-US" sz="900" b="0" i="0" strike="noStrike">
              <a:solidFill>
                <a:srgbClr val="000000"/>
              </a:solidFill>
              <a:latin typeface="Arial"/>
              <a:cs typeface="Arial"/>
            </a:rPr>
            <a:t>Durg</a:t>
          </a:r>
        </a:p>
      </xdr:txBody>
    </xdr:sp>
    <xdr:clientData/>
  </xdr:twoCellAnchor>
  <xdr:twoCellAnchor>
    <xdr:from>
      <xdr:col>5</xdr:col>
      <xdr:colOff>189190</xdr:colOff>
      <xdr:row>17</xdr:row>
      <xdr:rowOff>0</xdr:rowOff>
    </xdr:from>
    <xdr:to>
      <xdr:col>8</xdr:col>
      <xdr:colOff>593912</xdr:colOff>
      <xdr:row>19</xdr:row>
      <xdr:rowOff>46353</xdr:rowOff>
    </xdr:to>
    <xdr:sp macro="" textlink="">
      <xdr:nvSpPr>
        <xdr:cNvPr id="3" name="Text Box 11"/>
        <xdr:cNvSpPr txBox="1">
          <a:spLocks noChangeArrowheads="1"/>
        </xdr:cNvSpPr>
      </xdr:nvSpPr>
      <xdr:spPr bwMode="auto">
        <a:xfrm>
          <a:off x="5866090" y="14859000"/>
          <a:ext cx="2833597" cy="408303"/>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50" b="1" i="0" strike="noStrike">
              <a:solidFill>
                <a:srgbClr val="000000"/>
              </a:solidFill>
              <a:latin typeface="Arial"/>
              <a:cs typeface="Arial"/>
            </a:rPr>
            <a:t>Executive Engineer </a:t>
          </a:r>
        </a:p>
        <a:p>
          <a:pPr algn="ctr" rtl="1">
            <a:defRPr sz="1000"/>
          </a:pPr>
          <a:r>
            <a:rPr lang="en-US" sz="1050" b="0" i="0" strike="noStrike">
              <a:solidFill>
                <a:srgbClr val="000000"/>
              </a:solidFill>
              <a:latin typeface="Arial"/>
              <a:cs typeface="Arial"/>
            </a:rPr>
            <a:t>PWD Durg Division </a:t>
          </a:r>
          <a:r>
            <a:rPr lang="en-US" sz="1050" b="0" i="0" strike="noStrike" baseline="0">
              <a:solidFill>
                <a:srgbClr val="000000"/>
              </a:solidFill>
              <a:latin typeface="Arial"/>
              <a:cs typeface="Arial"/>
            </a:rPr>
            <a:t>  </a:t>
          </a:r>
          <a:r>
            <a:rPr lang="en-US" sz="900" b="0" i="0" strike="noStrike">
              <a:solidFill>
                <a:srgbClr val="000000"/>
              </a:solidFill>
              <a:latin typeface="Arial"/>
              <a:cs typeface="Arial"/>
            </a:rPr>
            <a:t>Durg </a:t>
          </a:r>
        </a:p>
      </xdr:txBody>
    </xdr:sp>
    <xdr:clientData/>
  </xdr:twoCellAnchor>
  <xdr:twoCellAnchor>
    <xdr:from>
      <xdr:col>1</xdr:col>
      <xdr:colOff>179303</xdr:colOff>
      <xdr:row>17</xdr:row>
      <xdr:rowOff>0</xdr:rowOff>
    </xdr:from>
    <xdr:to>
      <xdr:col>4</xdr:col>
      <xdr:colOff>235324</xdr:colOff>
      <xdr:row>19</xdr:row>
      <xdr:rowOff>67236</xdr:rowOff>
    </xdr:to>
    <xdr:sp macro="" textlink="">
      <xdr:nvSpPr>
        <xdr:cNvPr id="4" name="Text Box 12"/>
        <xdr:cNvSpPr txBox="1">
          <a:spLocks noChangeArrowheads="1"/>
        </xdr:cNvSpPr>
      </xdr:nvSpPr>
      <xdr:spPr bwMode="auto">
        <a:xfrm>
          <a:off x="569828" y="14859000"/>
          <a:ext cx="2018171" cy="429186"/>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50" b="1" i="0" strike="noStrike">
              <a:solidFill>
                <a:srgbClr val="000000"/>
              </a:solidFill>
              <a:latin typeface="Arial"/>
              <a:cs typeface="Arial"/>
            </a:rPr>
            <a:t>Sub Engineer </a:t>
          </a:r>
        </a:p>
        <a:p>
          <a:pPr algn="ctr" rtl="1">
            <a:defRPr sz="1000"/>
          </a:pPr>
          <a:r>
            <a:rPr lang="en-US" sz="1050" b="0" i="0" strike="noStrike">
              <a:solidFill>
                <a:srgbClr val="000000"/>
              </a:solidFill>
              <a:latin typeface="Arial"/>
              <a:cs typeface="Arial"/>
            </a:rPr>
            <a:t>PWD Durg</a:t>
          </a:r>
          <a:endParaRPr lang="en-US" sz="9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abSelected="1" view="pageBreakPreview" zoomScale="85" zoomScaleNormal="100" zoomScaleSheetLayoutView="85" workbookViewId="0">
      <selection activeCell="D6" sqref="D6"/>
    </sheetView>
  </sheetViews>
  <sheetFormatPr defaultRowHeight="14.25" x14ac:dyDescent="0.2"/>
  <cols>
    <col min="1" max="1" width="5.85546875" style="18" customWidth="1"/>
    <col min="2" max="3" width="10.140625" style="5" customWidth="1"/>
    <col min="4" max="4" width="9.140625" style="5" customWidth="1"/>
    <col min="5" max="5" width="49.85546875" style="19" customWidth="1"/>
    <col min="6" max="8" width="12.140625" style="5" customWidth="1"/>
    <col min="9" max="9" width="16" style="5" customWidth="1"/>
    <col min="10" max="10" width="20.140625" style="4" customWidth="1"/>
    <col min="11" max="16384" width="9.140625" style="5"/>
  </cols>
  <sheetData>
    <row r="1" spans="1:10" ht="107.25" customHeight="1" x14ac:dyDescent="0.2">
      <c r="A1" s="28" t="s">
        <v>23</v>
      </c>
      <c r="B1" s="28"/>
      <c r="C1" s="28"/>
      <c r="D1" s="28"/>
      <c r="E1" s="28"/>
      <c r="F1" s="28"/>
      <c r="G1" s="28"/>
      <c r="H1" s="28"/>
      <c r="I1" s="28"/>
    </row>
    <row r="2" spans="1:10" ht="40.5" customHeight="1" x14ac:dyDescent="0.2">
      <c r="A2" s="22"/>
      <c r="B2" s="23"/>
      <c r="C2" s="29" t="s">
        <v>18</v>
      </c>
      <c r="D2" s="29"/>
      <c r="E2" s="29"/>
      <c r="F2" s="29"/>
      <c r="G2" s="29"/>
      <c r="H2" s="29"/>
      <c r="I2" s="23"/>
    </row>
    <row r="3" spans="1:10" ht="27.75" customHeight="1" x14ac:dyDescent="0.2">
      <c r="A3" s="30" t="s">
        <v>19</v>
      </c>
      <c r="B3" s="30"/>
      <c r="C3" s="30"/>
      <c r="D3" s="30"/>
      <c r="E3" s="30"/>
      <c r="F3" s="30"/>
      <c r="G3" s="30"/>
      <c r="H3" s="30"/>
      <c r="I3" s="30"/>
    </row>
    <row r="4" spans="1:10" s="8" customFormat="1" ht="56.25" customHeight="1" x14ac:dyDescent="0.2">
      <c r="A4" s="17" t="s">
        <v>4</v>
      </c>
      <c r="B4" s="17" t="s">
        <v>21</v>
      </c>
      <c r="C4" s="17" t="s">
        <v>0</v>
      </c>
      <c r="D4" s="17" t="s">
        <v>1</v>
      </c>
      <c r="E4" s="6" t="s">
        <v>5</v>
      </c>
      <c r="F4" s="17" t="s">
        <v>6</v>
      </c>
      <c r="G4" s="17" t="s">
        <v>7</v>
      </c>
      <c r="H4" s="17" t="s">
        <v>2</v>
      </c>
      <c r="I4" s="17" t="s">
        <v>8</v>
      </c>
      <c r="J4" s="7"/>
    </row>
    <row r="5" spans="1:10" s="12" customFormat="1" ht="24" customHeight="1" x14ac:dyDescent="0.2">
      <c r="A5" s="9">
        <v>1</v>
      </c>
      <c r="B5" s="9">
        <v>2</v>
      </c>
      <c r="C5" s="9">
        <v>3</v>
      </c>
      <c r="D5" s="9">
        <v>4</v>
      </c>
      <c r="E5" s="10">
        <v>5</v>
      </c>
      <c r="F5" s="9">
        <v>6</v>
      </c>
      <c r="G5" s="9">
        <v>7</v>
      </c>
      <c r="H5" s="9">
        <v>8</v>
      </c>
      <c r="I5" s="9">
        <v>9</v>
      </c>
      <c r="J5" s="11"/>
    </row>
    <row r="6" spans="1:10" s="16" customFormat="1" ht="63" customHeight="1" x14ac:dyDescent="0.2">
      <c r="A6" s="17">
        <v>1</v>
      </c>
      <c r="B6" s="26" t="s">
        <v>22</v>
      </c>
      <c r="C6" s="17">
        <v>14.97</v>
      </c>
      <c r="D6" s="17"/>
      <c r="E6" s="13" t="s">
        <v>12</v>
      </c>
      <c r="F6" s="14">
        <v>2050</v>
      </c>
      <c r="G6" s="15" t="s">
        <v>3</v>
      </c>
      <c r="H6" s="15">
        <v>8</v>
      </c>
      <c r="I6" s="3">
        <f>ROUND((H6*F6),0)</f>
        <v>16400</v>
      </c>
      <c r="J6" s="4"/>
    </row>
    <row r="7" spans="1:10" s="16" customFormat="1" ht="70.5" customHeight="1" x14ac:dyDescent="0.2">
      <c r="A7" s="17">
        <v>2</v>
      </c>
      <c r="B7" s="26" t="s">
        <v>22</v>
      </c>
      <c r="C7" s="17">
        <v>14.98</v>
      </c>
      <c r="D7" s="17"/>
      <c r="E7" s="13" t="s">
        <v>13</v>
      </c>
      <c r="F7" s="14">
        <v>2050</v>
      </c>
      <c r="G7" s="15" t="s">
        <v>3</v>
      </c>
      <c r="H7" s="15">
        <v>10</v>
      </c>
      <c r="I7" s="3">
        <f t="shared" ref="I7:I12" si="0">ROUND((H7*F7),0)</f>
        <v>20500</v>
      </c>
      <c r="J7" s="4"/>
    </row>
    <row r="8" spans="1:10" s="16" customFormat="1" ht="175.5" x14ac:dyDescent="0.2">
      <c r="A8" s="17">
        <v>3</v>
      </c>
      <c r="B8" s="26" t="s">
        <v>22</v>
      </c>
      <c r="C8" s="17">
        <v>14.69</v>
      </c>
      <c r="D8" s="17"/>
      <c r="E8" s="13" t="s">
        <v>14</v>
      </c>
      <c r="F8" s="14">
        <v>6885</v>
      </c>
      <c r="G8" s="15" t="s">
        <v>3</v>
      </c>
      <c r="H8" s="15">
        <v>110</v>
      </c>
      <c r="I8" s="3">
        <f t="shared" si="0"/>
        <v>757350</v>
      </c>
      <c r="J8" s="4"/>
    </row>
    <row r="9" spans="1:10" s="16" customFormat="1" ht="141.75" customHeight="1" x14ac:dyDescent="0.2">
      <c r="A9" s="17">
        <v>4</v>
      </c>
      <c r="B9" s="26" t="s">
        <v>22</v>
      </c>
      <c r="C9" s="17">
        <v>14.65</v>
      </c>
      <c r="D9" s="17"/>
      <c r="E9" s="13" t="s">
        <v>15</v>
      </c>
      <c r="F9" s="14">
        <v>9650</v>
      </c>
      <c r="G9" s="15" t="s">
        <v>3</v>
      </c>
      <c r="H9" s="15">
        <v>107</v>
      </c>
      <c r="I9" s="3">
        <f t="shared" si="0"/>
        <v>1032550</v>
      </c>
      <c r="J9" s="4"/>
    </row>
    <row r="10" spans="1:10" ht="101.25" customHeight="1" x14ac:dyDescent="0.2">
      <c r="A10" s="17">
        <v>5</v>
      </c>
      <c r="B10" s="26" t="s">
        <v>22</v>
      </c>
      <c r="C10" s="27">
        <v>14.56</v>
      </c>
      <c r="D10" s="17"/>
      <c r="E10" s="1" t="s">
        <v>20</v>
      </c>
      <c r="F10" s="14">
        <v>2950</v>
      </c>
      <c r="G10" s="2" t="s">
        <v>3</v>
      </c>
      <c r="H10" s="2">
        <v>86</v>
      </c>
      <c r="I10" s="3">
        <f t="shared" si="0"/>
        <v>253700</v>
      </c>
      <c r="J10" s="4">
        <f>I13/100000</f>
        <v>22.002500000000001</v>
      </c>
    </row>
    <row r="11" spans="1:10" ht="93" customHeight="1" x14ac:dyDescent="0.2">
      <c r="A11" s="17">
        <v>6</v>
      </c>
      <c r="B11" s="26" t="s">
        <v>22</v>
      </c>
      <c r="C11" s="27">
        <v>14.59</v>
      </c>
      <c r="D11" s="17"/>
      <c r="E11" s="1" t="s">
        <v>16</v>
      </c>
      <c r="F11" s="14">
        <v>2950</v>
      </c>
      <c r="G11" s="2" t="s">
        <v>3</v>
      </c>
      <c r="H11" s="2">
        <v>29</v>
      </c>
      <c r="I11" s="3">
        <f t="shared" si="0"/>
        <v>85550</v>
      </c>
    </row>
    <row r="12" spans="1:10" ht="138" customHeight="1" x14ac:dyDescent="0.2">
      <c r="A12" s="17">
        <v>7</v>
      </c>
      <c r="B12" s="26" t="s">
        <v>22</v>
      </c>
      <c r="C12" s="27">
        <v>14.72</v>
      </c>
      <c r="D12" s="17"/>
      <c r="E12" s="1" t="s">
        <v>17</v>
      </c>
      <c r="F12" s="14">
        <v>285</v>
      </c>
      <c r="G12" s="2" t="s">
        <v>9</v>
      </c>
      <c r="H12" s="2">
        <v>120</v>
      </c>
      <c r="I12" s="3">
        <f t="shared" si="0"/>
        <v>34200</v>
      </c>
    </row>
    <row r="13" spans="1:10" s="4" customFormat="1" ht="29.25" customHeight="1" x14ac:dyDescent="0.2">
      <c r="A13" s="31" t="s">
        <v>10</v>
      </c>
      <c r="B13" s="31"/>
      <c r="C13" s="31"/>
      <c r="D13" s="31"/>
      <c r="E13" s="31"/>
      <c r="F13" s="31"/>
      <c r="G13" s="31"/>
      <c r="H13" s="31"/>
      <c r="I13" s="20">
        <f>SUM(I6:I12)</f>
        <v>2200250</v>
      </c>
    </row>
    <row r="14" spans="1:10" s="4" customFormat="1" ht="29.25" customHeight="1" x14ac:dyDescent="0.2">
      <c r="A14" s="31" t="s">
        <v>11</v>
      </c>
      <c r="B14" s="31"/>
      <c r="C14" s="31"/>
      <c r="D14" s="31"/>
      <c r="E14" s="31"/>
      <c r="F14" s="31"/>
      <c r="G14" s="31"/>
      <c r="H14" s="31"/>
      <c r="I14" s="21">
        <f>ROUND(I13/100000,0)</f>
        <v>22</v>
      </c>
    </row>
    <row r="15" spans="1:10" s="4" customFormat="1" ht="29.25" customHeight="1" x14ac:dyDescent="0.2">
      <c r="A15" s="24"/>
      <c r="B15" s="24"/>
      <c r="C15" s="24"/>
      <c r="D15" s="24"/>
      <c r="E15" s="24"/>
      <c r="F15" s="24"/>
      <c r="G15" s="24"/>
      <c r="H15" s="24"/>
      <c r="I15" s="25"/>
    </row>
    <row r="16" spans="1:10" s="4" customFormat="1" ht="29.25" customHeight="1" x14ac:dyDescent="0.2">
      <c r="A16" s="24"/>
      <c r="B16" s="24"/>
      <c r="C16" s="24"/>
      <c r="D16" s="24"/>
      <c r="E16" s="24"/>
      <c r="F16" s="24"/>
      <c r="G16" s="24"/>
      <c r="H16" s="24"/>
      <c r="I16" s="25"/>
    </row>
  </sheetData>
  <mergeCells count="5">
    <mergeCell ref="A1:I1"/>
    <mergeCell ref="C2:H2"/>
    <mergeCell ref="A3:I3"/>
    <mergeCell ref="A13:H13"/>
    <mergeCell ref="A14:H14"/>
  </mergeCells>
  <printOptions horizontalCentered="1"/>
  <pageMargins left="0.7" right="0.7" top="0.75" bottom="0.75" header="0.3" footer="0.3"/>
  <pageSetup paperSize="9" scale="62" fitToWidth="0" fitToHeight="0"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 22 Lacs Group (B) (2</vt:lpstr>
      <vt:lpstr>'NIT 22 Lacs Group (B) (2'!Print_Area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ashsh</dc:creator>
  <cp:lastModifiedBy>ZEB</cp:lastModifiedBy>
  <cp:lastPrinted>2026-05-11T12:53:57Z</cp:lastPrinted>
  <dcterms:created xsi:type="dcterms:W3CDTF">2017-07-06T10:11:26Z</dcterms:created>
  <dcterms:modified xsi:type="dcterms:W3CDTF">2026-05-16T07:28:51Z</dcterms:modified>
</cp:coreProperties>
</file>